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#109\my tdoc\"/>
    </mc:Choice>
  </mc:AlternateContent>
  <xr:revisionPtr revIDLastSave="0" documentId="13_ncr:1_{CBC5A803-A4FF-498F-BBFA-E38E168C6C75}" xr6:coauthVersionLast="36" xr6:coauthVersionMax="47" xr10:uidLastSave="{00000000-0000-0000-0000-000000000000}"/>
  <bookViews>
    <workbookView xWindow="3810" yWindow="315" windowWidth="17280" windowHeight="9105" xr2:uid="{00000000-000D-0000-FFFF-FFFF00000000}"/>
  </bookViews>
  <sheets>
    <sheet name="Cover Sheet" sheetId="3" r:id="rId1"/>
    <sheet name="General Info" sheetId="1" r:id="rId2"/>
    <sheet name="AC meas. results (talk mode)" sheetId="10" r:id="rId3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3" i="10" l="1"/>
  <c r="Q23" i="10"/>
  <c r="H32" i="10"/>
  <c r="Q32" i="10"/>
  <c r="Q14" i="10"/>
  <c r="Q5" i="10"/>
  <c r="H14" i="10"/>
  <c r="H5" i="10"/>
  <c r="D29" i="1"/>
  <c r="C2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<sst xmlns="http://schemas.openxmlformats.org/spreadsheetml/2006/main" count="195" uniqueCount="91">
  <si>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</si>
  <si>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</si>
  <si>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</si>
  <si>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</si>
  <si>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</si>
  <si>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</si>
  <si>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</si>
  <si>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</si>
  <si>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</si>
  <si>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</si>
  <si>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</si>
  <si>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</si>
  <si>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</si>
  <si>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</si>
  <si>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</si>
  <si>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</si>
  <si>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</si>
  <si>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</si>
  <si>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</si>
  <si>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</si>
  <si>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</si>
  <si>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>Anechoic Chamber system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</si>
  <si>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</si>
  <si>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</si>
  <si>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</si>
  <si>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</si>
  <si>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</si>
  <si>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</si>
  <si>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</si>
  <si>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</si>
  <si>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</si>
  <si>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</si>
  <si>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</si>
  <si>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</si>
  <si>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</si>
  <si>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 TRP expanded MU (optional)</t>
  </si>
  <si>
    <t>Test system</t>
  </si>
  <si>
    <t>Test Plan</t>
  </si>
  <si>
    <t>Smartphone</t>
  </si>
  <si>
    <t>ISO 17025 accredited lab</t>
  </si>
  <si>
    <t>TRP_average (dBm)</t>
  </si>
  <si>
    <t>TRS_average (dBm)</t>
  </si>
  <si>
    <t>Test system TRS expanded MU (optional)</t>
  </si>
  <si>
    <t>gNodeB Emulator</t>
  </si>
  <si>
    <t>Conclusion:</t>
  </si>
  <si>
    <t>Yes</t>
  </si>
  <si>
    <t xml:space="preserve"> </t>
  </si>
  <si>
    <t>The measurement results submitted in this paper should be considered for Rel-18 lab alignment data analysis.</t>
  </si>
  <si>
    <t>Head and Hand scenario (Talk mode): BHHL and BHHR</t>
  </si>
  <si>
    <t>n28, 20MHz CBW; n78, 100 MHz CBW;</t>
  </si>
  <si>
    <t>n28, 15kHz SCS; n78, 30 kHz SCS;</t>
  </si>
  <si>
    <t>Refer to 3GPP TS 38.161, Head and Hand phantom</t>
  </si>
  <si>
    <t>BHHL</t>
  </si>
  <si>
    <t>BHHR</t>
  </si>
  <si>
    <t>n28 20MHz (15kHz SCS)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</si>
  <si>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</si>
  <si>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</si>
  <si>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</si>
  <si>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</si>
  <si>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</si>
  <si>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 xml:space="preserve">Measurement Step size </t>
  </si>
  <si>
    <t>Summation form</t>
  </si>
  <si>
    <t>15-degrees TRP; 30-degrees TRS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</si>
  <si>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DengXian"/>
        <family val="2"/>
        <scheme val="minor"/>
      </rPr>
      <t>weights approach</t>
    </r>
  </si>
  <si>
    <r>
      <t>Note 1: detailed test parameters refer to TS 38.161;
Note 2: only use Traditional sin</t>
    </r>
    <r>
      <rPr>
        <b/>
        <sz val="11"/>
        <color theme="1"/>
        <rFont val="Symbol"/>
        <family val="1"/>
        <charset val="2"/>
      </rPr>
      <t>q</t>
    </r>
    <r>
      <rPr>
        <b/>
        <sz val="12"/>
        <color theme="1"/>
        <rFont val="Symbol"/>
        <family val="1"/>
        <charset val="2"/>
      </rPr>
      <t>×</t>
    </r>
    <r>
      <rPr>
        <b/>
        <sz val="11"/>
        <color theme="1"/>
        <rFont val="Symbol"/>
        <family val="1"/>
        <charset val="2"/>
      </rPr>
      <t xml:space="preserve">q </t>
    </r>
    <r>
      <rPr>
        <b/>
        <sz val="11"/>
        <color theme="1"/>
        <rFont val="DengXian"/>
        <family val="2"/>
        <scheme val="minor"/>
      </rPr>
      <t>weights approach</t>
    </r>
  </si>
  <si>
    <t>LAD  information (reuse Rel17-LADs)</t>
  </si>
  <si>
    <t>3GPP TS 38.161 v17.2.0</t>
  </si>
  <si>
    <t>n28 and n78;</t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</si>
  <si>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Encourage test lab to provide assessed MU value of test system</t>
    </r>
  </si>
  <si>
    <t>Band for Rel-18 FR1 TRP TRS AC lab alignment</t>
  </si>
  <si>
    <t>LAD1: NR SA: n1/n3/n5/n8/n41/n77/n78</t>
    <phoneticPr fontId="2" type="noConversion"/>
  </si>
  <si>
    <t>LAD2: NR SA: n1/n3/n5/n8/n41/n77/n78</t>
    <phoneticPr fontId="2" type="noConversion"/>
  </si>
  <si>
    <r>
      <t xml:space="preserve">LAD3: </t>
    </r>
    <r>
      <rPr>
        <sz val="11"/>
        <color rgb="FFFF0000"/>
        <rFont val="DengXian"/>
        <family val="2"/>
        <scheme val="minor"/>
      </rPr>
      <t>TBA</t>
    </r>
    <phoneticPr fontId="2" type="noConversion"/>
  </si>
  <si>
    <r>
      <t xml:space="preserve">LAD4: </t>
    </r>
    <r>
      <rPr>
        <sz val="11"/>
        <color rgb="FFFF0000"/>
        <rFont val="DengXian"/>
        <family val="2"/>
        <scheme val="minor"/>
      </rPr>
      <t>TBA</t>
    </r>
    <phoneticPr fontId="2" type="noConversion"/>
  </si>
  <si>
    <r>
      <t>LAD3, IMEI:xx</t>
    </r>
    <r>
      <rPr>
        <sz val="12"/>
        <color rgb="FFFF0000"/>
        <rFont val="Arial Rounded MT Bold"/>
        <family val="2"/>
      </rPr>
      <t xml:space="preserve">TBA  </t>
    </r>
    <r>
      <rPr>
        <sz val="12"/>
        <color theme="1"/>
        <rFont val="Arial Rounded MT Bold"/>
        <family val="2"/>
      </rPr>
      <t xml:space="preserve">   </t>
    </r>
    <phoneticPr fontId="2" type="noConversion"/>
  </si>
  <si>
    <r>
      <t>LAD4, IMEI: xx</t>
    </r>
    <r>
      <rPr>
        <sz val="12"/>
        <color rgb="FFFF0000"/>
        <rFont val="Arial Rounded MT Bold"/>
        <family val="2"/>
      </rPr>
      <t>TBA</t>
    </r>
    <r>
      <rPr>
        <sz val="12"/>
        <color theme="1"/>
        <rFont val="Arial Rounded MT Bold"/>
        <family val="2"/>
      </rPr>
      <t xml:space="preserve">    </t>
    </r>
    <phoneticPr fontId="2" type="noConversion"/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</si>
  <si>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</si>
  <si>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</si>
  <si>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</si>
  <si>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DengXian"/>
        <family val="2"/>
        <scheme val="minor"/>
      </rPr>
      <t>Note 2:</t>
    </r>
    <r>
      <rPr>
        <sz val="11"/>
        <color theme="1"/>
        <rFont val="DengXian"/>
        <family val="2"/>
        <scheme val="minor"/>
      </rPr>
      <t xml:space="preserve"> CTIA recommended "Phantom Hand compliance" or any equivalent Hand Phantom verification procedure</t>
    </r>
  </si>
  <si>
    <t>OPPO</t>
    <phoneticPr fontId="2" type="noConversion"/>
  </si>
  <si>
    <t>Dongguan, Guangdong, China</t>
    <phoneticPr fontId="2" type="noConversion"/>
  </si>
  <si>
    <t>3GPP TSG-RAN WG4 Meeting # 109
Chicago, US, November 13 – 17, 2023</t>
    <phoneticPr fontId="2" type="noConversion"/>
  </si>
  <si>
    <t>8.15.3</t>
    <phoneticPr fontId="2" type="noConversion"/>
  </si>
  <si>
    <t>Anritsu MT8000</t>
    <phoneticPr fontId="2" type="noConversion"/>
  </si>
  <si>
    <t>/</t>
    <phoneticPr fontId="2" type="noConversion"/>
  </si>
  <si>
    <t>3GPP Rel-18 TRP TRS LAD measurement for AC lab alignment_n78</t>
    <phoneticPr fontId="2" type="noConversion"/>
  </si>
  <si>
    <t xml:space="preserve">This contribution provides the LADs n78 measurement results in OPPO's lab for 3GPP Rel-18 TRP TRS AC lab alignment activity. </t>
    <phoneticPr fontId="2" type="noConversion"/>
  </si>
  <si>
    <t>SHO V3RWC</t>
    <phoneticPr fontId="22" type="noConversion"/>
  </si>
  <si>
    <t>20 months</t>
    <phoneticPr fontId="2" type="noConversion"/>
  </si>
  <si>
    <t>R4-2319920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</si>
</sst>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3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sz val="11"/>
      <color rgb="FFFF0000"/>
      <name val="DengXian"/>
      <family val="2"/>
      <scheme val="minor"/>
    </font>
    <font>
      <sz val="12"/>
      <color rgb="FFFF0000"/>
      <name val="Arial Rounded MT Bold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9"/>
      <name val="DengXian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top" wrapText="1"/>
    </xf>
    <xf numFmtId="0" fontId="0" fillId="0" borderId="0" xfId="0" applyFont="1" applyFill="1" applyAlignment="1">
      <alignment horizontal="left" vertical="top"/>
    </xf>
    <xf numFmtId="0" fontId="0" fillId="0" borderId="0" xfId="0" applyBorder="1"/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176" fontId="10" fillId="4" borderId="6" xfId="77" applyNumberFormat="1" applyFont="1" applyFill="1" applyBorder="1" applyAlignment="1" applyProtection="1">
      <alignment horizontal="center" vertical="center" wrapText="1"/>
    </xf>
    <xf numFmtId="176" fontId="10" fillId="4" borderId="27" xfId="77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 wrapText="1"/>
    </xf>
    <xf numFmtId="0" fontId="20" fillId="0" borderId="0" xfId="0" applyFont="1" applyAlignment="1">
      <alignment horizontal="left"/>
    </xf>
    <xf numFmtId="0" fontId="21" fillId="0" borderId="0" xfId="0" applyFont="1" applyAlignment="1">
      <alignment wrapText="1"/>
    </xf>
    <xf numFmtId="0" fontId="0" fillId="0" borderId="1" xfId="0" applyBorder="1" applyAlignment="1">
      <alignment vertical="center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vertical="center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1" fillId="0" borderId="15" xfId="0" applyFont="1" applyBorder="1" applyAlignment="1" applyProtection="1">
      <alignment horizontal="left" wrapText="1"/>
    </xf>
    <xf numFmtId="0" fontId="11" fillId="0" borderId="16" xfId="0" applyFont="1" applyBorder="1" applyAlignment="1" applyProtection="1">
      <alignment horizontal="left" wrapText="1"/>
    </xf>
    <xf numFmtId="0" fontId="11" fillId="0" borderId="17" xfId="0" applyFont="1" applyBorder="1" applyAlignment="1" applyProtection="1">
      <alignment horizontal="left" wrapText="1"/>
    </xf>
    <xf numFmtId="176" fontId="10" fillId="0" borderId="22" xfId="77" applyNumberFormat="1" applyFont="1" applyFill="1" applyBorder="1" applyAlignment="1" applyProtection="1">
      <alignment horizontal="center" vertical="center" wrapText="1"/>
    </xf>
    <xf numFmtId="176" fontId="10" fillId="0" borderId="24" xfId="77" applyNumberFormat="1" applyFont="1" applyFill="1" applyBorder="1" applyAlignment="1" applyProtection="1">
      <alignment horizontal="center" vertical="center" wrapText="1"/>
    </xf>
    <xf numFmtId="0" fontId="9" fillId="0" borderId="6" xfId="77" applyFont="1" applyFill="1" applyBorder="1" applyAlignment="1" applyProtection="1">
      <alignment horizontal="center" vertical="center" wrapText="1"/>
    </xf>
    <xf numFmtId="0" fontId="9" fillId="0" borderId="1" xfId="77" applyFont="1" applyFill="1" applyBorder="1" applyAlignment="1" applyProtection="1">
      <alignment horizontal="center" vertical="center" wrapText="1"/>
    </xf>
    <xf numFmtId="176" fontId="10" fillId="0" borderId="6" xfId="77" applyNumberFormat="1" applyFont="1" applyFill="1" applyBorder="1" applyAlignment="1" applyProtection="1">
      <alignment horizontal="center" vertical="center" wrapText="1"/>
    </xf>
    <xf numFmtId="176" fontId="10" fillId="0" borderId="1" xfId="77" applyNumberFormat="1" applyFont="1" applyFill="1" applyBorder="1" applyAlignment="1" applyProtection="1">
      <alignment horizontal="center" vertical="center" wrapText="1"/>
    </xf>
    <xf numFmtId="0" fontId="9" fillId="0" borderId="21" xfId="77" applyFont="1" applyFill="1" applyBorder="1" applyAlignment="1" applyProtection="1">
      <alignment horizontal="center" vertical="center" wrapText="1"/>
    </xf>
    <xf numFmtId="0" fontId="9" fillId="0" borderId="23" xfId="77" applyFont="1" applyFill="1" applyBorder="1" applyAlignment="1" applyProtection="1">
      <alignment horizontal="center" vertical="center" wrapText="1"/>
    </xf>
    <xf numFmtId="0" fontId="8" fillId="3" borderId="19" xfId="77" applyFont="1" applyFill="1" applyBorder="1" applyAlignment="1" applyProtection="1">
      <alignment horizontal="center" vertical="center" wrapText="1"/>
    </xf>
    <xf numFmtId="0" fontId="8" fillId="3" borderId="20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top" wrapText="1"/>
    </xf>
    <xf numFmtId="0" fontId="8" fillId="3" borderId="3" xfId="77" applyFont="1" applyFill="1" applyBorder="1" applyAlignment="1" applyProtection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center" wrapText="1"/>
    </xf>
    <xf numFmtId="0" fontId="8" fillId="3" borderId="9" xfId="77" applyFont="1" applyFill="1" applyBorder="1" applyAlignment="1" applyProtection="1">
      <alignment horizontal="center" vertical="center" wrapText="1"/>
    </xf>
    <xf numFmtId="0" fontId="8" fillId="3" borderId="10" xfId="77" applyFont="1" applyFill="1" applyBorder="1" applyAlignment="1" applyProtection="1">
      <alignment horizontal="center" vertical="center" wrapText="1"/>
    </xf>
    <xf numFmtId="0" fontId="8" fillId="3" borderId="11" xfId="77" applyFont="1" applyFill="1" applyBorder="1" applyAlignment="1" applyProtection="1">
      <alignment horizontal="center" vertical="center" wrapText="1"/>
    </xf>
    <xf numFmtId="0" fontId="8" fillId="3" borderId="12" xfId="77" applyFont="1" applyFill="1" applyBorder="1" applyAlignment="1" applyProtection="1">
      <alignment horizontal="center" vertical="center" wrapText="1"/>
    </xf>
    <xf numFmtId="0" fontId="8" fillId="3" borderId="2" xfId="77" applyFont="1" applyFill="1" applyBorder="1" applyAlignment="1" applyProtection="1">
      <alignment horizontal="center" vertical="center" wrapText="1"/>
    </xf>
    <xf numFmtId="0" fontId="8" fillId="3" borderId="4" xfId="77" applyFont="1" applyFill="1" applyBorder="1" applyAlignment="1" applyProtection="1">
      <alignment horizontal="center" vertical="center" wrapText="1"/>
    </xf>
    <xf numFmtId="176" fontId="10" fillId="0" borderId="7" xfId="77" applyNumberFormat="1" applyFont="1" applyFill="1" applyBorder="1" applyAlignment="1" applyProtection="1">
      <alignment horizontal="center" vertical="center" wrapText="1"/>
    </xf>
    <xf numFmtId="176" fontId="10" fillId="0" borderId="8" xfId="77" applyNumberFormat="1" applyFont="1" applyFill="1" applyBorder="1" applyAlignment="1" applyProtection="1">
      <alignment horizontal="center" vertical="center" wrapText="1"/>
    </xf>
    <xf numFmtId="176" fontId="10" fillId="0" borderId="27" xfId="77" applyNumberFormat="1" applyFont="1" applyFill="1" applyBorder="1" applyAlignment="1" applyProtection="1">
      <alignment horizontal="center" vertical="center" wrapText="1"/>
    </xf>
    <xf numFmtId="0" fontId="9" fillId="0" borderId="5" xfId="77" applyFont="1" applyFill="1" applyBorder="1" applyAlignment="1" applyProtection="1">
      <alignment horizontal="center" vertical="center" wrapText="1"/>
    </xf>
    <xf numFmtId="176" fontId="10" fillId="0" borderId="25" xfId="77" applyNumberFormat="1" applyFont="1" applyFill="1" applyBorder="1" applyAlignment="1" applyProtection="1">
      <alignment horizontal="center" vertical="center" wrapText="1"/>
    </xf>
    <xf numFmtId="176" fontId="10" fillId="0" borderId="26" xfId="77" applyNumberFormat="1" applyFont="1" applyFill="1" applyBorder="1" applyAlignment="1" applyProtection="1">
      <alignment horizontal="center" vertical="center" wrapText="1"/>
    </xf>
    <xf numFmtId="176" fontId="10" fillId="0" borderId="28" xfId="77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9" fillId="0" borderId="4" xfId="77" applyFont="1" applyFill="1" applyBorder="1" applyAlignment="1" applyProtection="1">
      <alignment horizontal="center" vertical="center" wrapText="1"/>
    </xf>
  </cellXfs>
  <cellStyles count="79">
    <cellStyle name="Normal_SEMC OTA Test requirements" xfId="77" xr:uid="{6A97BDE1-B3AF-4623-A31A-3B1DF1246920}"/>
    <cellStyle name="常规" xfId="0" builtinId="0"/>
    <cellStyle name="常规 2" xfId="78" xr:uid="{736167CE-35E5-4E94-A06C-EF3CB0A2BD36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9</xdr:col>
          <xdr:colOff>723900</xdr:colOff>
          <xdr:row>39</xdr:row>
          <xdr:rowOff>19050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180975</xdr:rowOff>
        </xdr:from>
        <xdr:to>
          <xdr:col>9</xdr:col>
          <xdr:colOff>723900</xdr:colOff>
          <xdr:row>42</xdr:row>
          <xdr:rowOff>142875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/>
  </sheetViews>
  <sheetFormatPr defaultColWidth="8.625" defaultRowHeight="14.25"/>
  <cols>
    <col min="1" max="1" width="44.375" customWidth="1"/>
    <col min="2" max="2" width="62.625" customWidth="1"/>
  </cols>
  <sheetData>
    <row r="1" spans="1:2" ht="30">
      <c r="A1" s="25" t="s">
        <v>82</v>
      </c>
    </row>
    <row r="3" spans="1:2">
      <c r="A3" s="4" t="s">
        <v>0</v>
      </c>
      <c r="B3" s="4" t="s">
        <v>90</v>
      </c>
    </row>
    <row r="4" spans="1:2">
      <c r="A4" s="4" t="s">
        <v>1</v>
      </c>
      <c r="B4" t="s">
        <v>83</v>
      </c>
    </row>
    <row r="5" spans="1:2">
      <c r="A5" s="4" t="s">
        <v>2</v>
      </c>
      <c r="B5" t="s">
        <v>80</v>
      </c>
    </row>
    <row r="6" spans="1:2">
      <c r="A6" s="4" t="s">
        <v>3</v>
      </c>
      <c r="B6" t="s">
        <v>86</v>
      </c>
    </row>
    <row r="7" spans="1:2">
      <c r="A7" s="4" t="s">
        <v>4</v>
      </c>
      <c r="B7" t="s">
        <v>6</v>
      </c>
    </row>
    <row r="8" spans="1:2">
      <c r="A8" s="4"/>
    </row>
    <row r="9" spans="1:2" ht="28.5">
      <c r="A9" s="4" t="s">
        <v>5</v>
      </c>
      <c r="B9" s="1" t="s">
        <v>87</v>
      </c>
    </row>
    <row r="10" spans="1:2" ht="28.5">
      <c r="A10" s="4" t="s">
        <v>44</v>
      </c>
      <c r="B10" s="7" t="s">
        <v>47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65EB466C-432A-4316-B124-5954CCDC91AC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zoomScale="115" zoomScaleNormal="115" workbookViewId="0"/>
  </sheetViews>
  <sheetFormatPr defaultColWidth="8.625" defaultRowHeight="14.25"/>
  <cols>
    <col min="1" max="1" width="40.5" customWidth="1"/>
    <col min="2" max="2" width="68.375" customWidth="1"/>
    <col min="3" max="3" width="20.375" bestFit="1" customWidth="1"/>
    <col min="4" max="4" width="10.375" bestFit="1" customWidth="1"/>
    <col min="5" max="5" width="12.625" bestFit="1" customWidth="1"/>
    <col min="7" max="7" width="20.625" customWidth="1"/>
    <col min="8" max="8" width="10.375" bestFit="1" customWidth="1"/>
    <col min="9" max="9" width="17.125" customWidth="1"/>
    <col min="10" max="10" width="10.625" bestFit="1" customWidth="1"/>
  </cols>
  <sheetData>
    <row r="1" spans="1:2">
      <c r="A1" s="2" t="s">
        <v>69</v>
      </c>
      <c r="B1" s="3"/>
    </row>
    <row r="2" spans="1:2">
      <c r="A2" s="7" t="s">
        <v>8</v>
      </c>
      <c r="B2" s="8" t="s">
        <v>67</v>
      </c>
    </row>
    <row r="3" spans="1:2">
      <c r="A3" s="7" t="s">
        <v>18</v>
      </c>
      <c r="B3" s="9" t="s">
        <v>49</v>
      </c>
    </row>
    <row r="4" spans="1:2">
      <c r="A4" s="7" t="s">
        <v>19</v>
      </c>
      <c r="B4" s="17" t="s">
        <v>50</v>
      </c>
    </row>
    <row r="5" spans="1:2">
      <c r="A5" s="5" t="s">
        <v>20</v>
      </c>
      <c r="B5" s="10"/>
    </row>
    <row r="6" spans="1:2">
      <c r="A6" s="7" t="s">
        <v>36</v>
      </c>
      <c r="B6" s="7" t="s">
        <v>21</v>
      </c>
    </row>
    <row r="7" spans="1:2">
      <c r="A7" s="7" t="s">
        <v>37</v>
      </c>
      <c r="B7" s="8" t="s">
        <v>66</v>
      </c>
    </row>
    <row r="8" spans="1:2">
      <c r="A8" s="5" t="s">
        <v>65</v>
      </c>
      <c r="B8" s="10"/>
    </row>
    <row r="9" spans="1:2">
      <c r="A9" s="7" t="s">
        <v>22</v>
      </c>
      <c r="B9" s="8" t="s">
        <v>38</v>
      </c>
    </row>
    <row r="10" spans="1:2">
      <c r="A10" s="7" t="s">
        <v>23</v>
      </c>
      <c r="B10" s="8" t="s">
        <v>24</v>
      </c>
    </row>
    <row r="11" spans="1:2">
      <c r="A11" s="7" t="s">
        <v>25</v>
      </c>
      <c r="B11" s="8" t="s">
        <v>26</v>
      </c>
    </row>
    <row r="12" spans="1:2">
      <c r="A12" s="7" t="s">
        <v>33</v>
      </c>
      <c r="B12" s="8" t="s">
        <v>32</v>
      </c>
    </row>
    <row r="13" spans="1:2">
      <c r="A13" s="28" t="s">
        <v>27</v>
      </c>
      <c r="B13" s="8" t="s">
        <v>70</v>
      </c>
    </row>
    <row r="14" spans="1:2">
      <c r="A14" s="28"/>
      <c r="B14" s="8" t="s">
        <v>71</v>
      </c>
    </row>
    <row r="15" spans="1:2">
      <c r="A15" s="28"/>
      <c r="B15" s="8" t="s">
        <v>72</v>
      </c>
    </row>
    <row r="16" spans="1:2">
      <c r="A16" s="28"/>
      <c r="B16" s="8" t="s">
        <v>73</v>
      </c>
    </row>
    <row r="17" spans="1:4">
      <c r="A17" s="5" t="s">
        <v>10</v>
      </c>
      <c r="B17" s="10"/>
    </row>
    <row r="18" spans="1:4">
      <c r="A18" s="7" t="s">
        <v>11</v>
      </c>
      <c r="B18" s="11" t="s">
        <v>48</v>
      </c>
    </row>
    <row r="19" spans="1:4">
      <c r="A19" s="7" t="s">
        <v>28</v>
      </c>
      <c r="B19" s="11" t="s">
        <v>29</v>
      </c>
    </row>
    <row r="20" spans="1:4">
      <c r="A20" s="7" t="s">
        <v>60</v>
      </c>
      <c r="B20" t="s">
        <v>62</v>
      </c>
    </row>
    <row r="21" spans="1:4" ht="15">
      <c r="A21" s="7" t="s">
        <v>61</v>
      </c>
      <c r="B21" t="s">
        <v>63</v>
      </c>
      <c r="C21" s="13"/>
    </row>
    <row r="22" spans="1:4" ht="15">
      <c r="A22" s="5" t="s">
        <v>30</v>
      </c>
      <c r="B22" s="5" t="s">
        <v>46</v>
      </c>
      <c r="C22" s="13"/>
    </row>
    <row r="23" spans="1:4">
      <c r="A23" s="7" t="s">
        <v>7</v>
      </c>
      <c r="B23" t="s">
        <v>80</v>
      </c>
    </row>
    <row r="24" spans="1:4">
      <c r="A24" s="7" t="s">
        <v>9</v>
      </c>
      <c r="B24" s="24" t="s">
        <v>81</v>
      </c>
    </row>
    <row r="25" spans="1:4">
      <c r="A25" s="7" t="s">
        <v>39</v>
      </c>
      <c r="B25" s="8" t="s">
        <v>45</v>
      </c>
    </row>
    <row r="26" spans="1:4">
      <c r="A26" s="7" t="s">
        <v>31</v>
      </c>
      <c r="B26" s="8" t="s">
        <v>34</v>
      </c>
    </row>
    <row r="27" spans="1:4">
      <c r="A27" s="7" t="s">
        <v>43</v>
      </c>
      <c r="B27" t="s">
        <v>84</v>
      </c>
    </row>
    <row r="28" spans="1:4">
      <c r="A28" s="7" t="s">
        <v>35</v>
      </c>
      <c r="B28" t="s">
        <v>85</v>
      </c>
    </row>
    <row r="29" spans="1:4">
      <c r="A29" s="7" t="s">
        <v>42</v>
      </c>
      <c r="B29" t="s">
        <v>85</v>
      </c>
      <c r="C29" s="6" t="str">
        <f>IF(B29="Noise Limited","RS-EPRE [dBm / 15kHz]","SIR [dB]")</f>
        <v>SIR [dB]</v>
      </c>
      <c r="D29" s="6" t="str">
        <f>IF(B29="Noise Limited","[dBm / 15kHz]","[dB]")</f>
        <v>[dB]</v>
      </c>
    </row>
    <row r="30" spans="1:4">
      <c r="A30" s="12" t="s">
        <v>76</v>
      </c>
      <c r="B30" s="26" t="s">
        <v>88</v>
      </c>
    </row>
    <row r="31" spans="1:4">
      <c r="A31" s="12" t="s">
        <v>77</v>
      </c>
      <c r="B31" t="s">
        <v>89</v>
      </c>
    </row>
    <row r="32" spans="1:4" ht="28.15" customHeight="1">
      <c r="A32" s="23" t="s">
        <v>78</v>
      </c>
      <c r="B32" t="s">
        <v>89</v>
      </c>
    </row>
    <row r="33" spans="1:2">
      <c r="A33" s="11"/>
      <c r="B33" s="11"/>
    </row>
    <row r="34" spans="1:2" ht="17.25" customHeight="1">
      <c r="A34" s="27" t="s">
        <v>68</v>
      </c>
      <c r="B34" s="27"/>
    </row>
    <row r="35" spans="1:2">
      <c r="A35" s="27" t="s">
        <v>79</v>
      </c>
      <c r="B35" s="27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Q46"/>
  <sheetViews>
    <sheetView zoomScale="85" zoomScaleNormal="85" workbookViewId="0">
      <selection sqref="A1:Q1"/>
    </sheetView>
  </sheetViews>
  <sheetFormatPr defaultRowHeight="14.25"/>
  <cols>
    <col min="1" max="1" width="9.625" customWidth="1"/>
    <col min="6" max="6" width="9.375" customWidth="1"/>
    <col min="8" max="8" width="10.5" customWidth="1"/>
    <col min="10" max="10" width="11" customWidth="1"/>
    <col min="12" max="12" width="10.5" customWidth="1"/>
    <col min="17" max="17" width="10.5" customWidth="1"/>
  </cols>
  <sheetData>
    <row r="1" spans="1:17" ht="21" customHeight="1">
      <c r="A1" s="32" t="s">
        <v>58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/>
    </row>
    <row r="2" spans="1:17" ht="15.75" thickBot="1">
      <c r="A2" s="29" t="s">
        <v>51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1"/>
    </row>
    <row r="3" spans="1:17" ht="15" customHeight="1">
      <c r="A3" s="52" t="s">
        <v>12</v>
      </c>
      <c r="B3" s="48" t="s">
        <v>56</v>
      </c>
      <c r="C3" s="49"/>
      <c r="D3" s="46" t="s">
        <v>57</v>
      </c>
      <c r="E3" s="46"/>
      <c r="F3" s="45" t="s">
        <v>16</v>
      </c>
      <c r="G3" s="45"/>
      <c r="H3" s="46" t="s">
        <v>40</v>
      </c>
      <c r="I3" s="18"/>
      <c r="J3" s="52" t="s">
        <v>12</v>
      </c>
      <c r="K3" s="48" t="s">
        <v>56</v>
      </c>
      <c r="L3" s="49"/>
      <c r="M3" s="46" t="s">
        <v>57</v>
      </c>
      <c r="N3" s="46"/>
      <c r="O3" s="45" t="s">
        <v>17</v>
      </c>
      <c r="P3" s="45"/>
      <c r="Q3" s="43" t="s">
        <v>41</v>
      </c>
    </row>
    <row r="4" spans="1:17" ht="15" thickBot="1">
      <c r="A4" s="53"/>
      <c r="B4" s="50"/>
      <c r="C4" s="51"/>
      <c r="D4" s="47"/>
      <c r="E4" s="47"/>
      <c r="F4" s="16" t="s">
        <v>52</v>
      </c>
      <c r="G4" s="16" t="s">
        <v>53</v>
      </c>
      <c r="H4" s="47"/>
      <c r="I4" s="18"/>
      <c r="J4" s="53"/>
      <c r="K4" s="50"/>
      <c r="L4" s="51"/>
      <c r="M4" s="47"/>
      <c r="N4" s="47"/>
      <c r="O4" s="16" t="s">
        <v>52</v>
      </c>
      <c r="P4" s="16" t="s">
        <v>53</v>
      </c>
      <c r="Q4" s="44"/>
    </row>
    <row r="5" spans="1:17" ht="15">
      <c r="A5" s="42" t="s">
        <v>55</v>
      </c>
      <c r="B5" s="14" t="s">
        <v>13</v>
      </c>
      <c r="C5" s="14">
        <v>623334</v>
      </c>
      <c r="D5" s="14" t="s">
        <v>13</v>
      </c>
      <c r="E5" s="14">
        <v>623334</v>
      </c>
      <c r="F5" s="21">
        <v>11.9</v>
      </c>
      <c r="G5" s="21">
        <v>13.04</v>
      </c>
      <c r="H5" s="54">
        <f>10*LOG((10^(F5/10)+10^(F6/10)+10^(F7/10)+10^(G5/10)+10^(G6/10)+10^(G7/10))/6)</f>
        <v>12.747351880860363</v>
      </c>
      <c r="I5" s="18"/>
      <c r="J5" s="38" t="s">
        <v>55</v>
      </c>
      <c r="K5" s="14" t="s">
        <v>13</v>
      </c>
      <c r="L5" s="14">
        <v>623334</v>
      </c>
      <c r="M5" s="14" t="s">
        <v>13</v>
      </c>
      <c r="N5" s="14">
        <v>623334</v>
      </c>
      <c r="O5" s="21">
        <v>-78.319999999999993</v>
      </c>
      <c r="P5" s="21">
        <v>-79.5</v>
      </c>
      <c r="Q5" s="58">
        <f>10*LOG(6/((1/10^(O5/10))+(1/10^(O6/10))+(1/10^(O7/10))+(1/10^(P5/10))+(1/10^(P6/10))+(1/10^(P7/10))))</f>
        <v>-81.093066169914664</v>
      </c>
    </row>
    <row r="6" spans="1:17" ht="15">
      <c r="A6" s="42"/>
      <c r="B6" s="14" t="s">
        <v>14</v>
      </c>
      <c r="C6" s="14">
        <v>636666</v>
      </c>
      <c r="D6" s="14" t="s">
        <v>14</v>
      </c>
      <c r="E6" s="14">
        <v>636666</v>
      </c>
      <c r="F6" s="21">
        <v>12.52</v>
      </c>
      <c r="G6" s="21">
        <v>13.08</v>
      </c>
      <c r="H6" s="55"/>
      <c r="I6" s="18"/>
      <c r="J6" s="38"/>
      <c r="K6" s="14" t="s">
        <v>14</v>
      </c>
      <c r="L6" s="14">
        <v>636666</v>
      </c>
      <c r="M6" s="14" t="s">
        <v>14</v>
      </c>
      <c r="N6" s="14">
        <v>636666</v>
      </c>
      <c r="O6" s="21">
        <v>-81.75</v>
      </c>
      <c r="P6" s="21">
        <v>-81.78</v>
      </c>
      <c r="Q6" s="59"/>
    </row>
    <row r="7" spans="1:17" ht="15.75" thickBot="1">
      <c r="A7" s="63"/>
      <c r="B7" s="19" t="s">
        <v>15</v>
      </c>
      <c r="C7" s="19">
        <v>650000</v>
      </c>
      <c r="D7" s="19" t="s">
        <v>15</v>
      </c>
      <c r="E7" s="19">
        <v>650000</v>
      </c>
      <c r="F7" s="22">
        <v>12.85</v>
      </c>
      <c r="G7" s="22">
        <v>12.98</v>
      </c>
      <c r="H7" s="56"/>
      <c r="I7" s="20"/>
      <c r="J7" s="57"/>
      <c r="K7" s="19" t="s">
        <v>15</v>
      </c>
      <c r="L7" s="19">
        <v>650000</v>
      </c>
      <c r="M7" s="19" t="s">
        <v>15</v>
      </c>
      <c r="N7" s="19">
        <v>650000</v>
      </c>
      <c r="O7" s="22">
        <v>-81.67</v>
      </c>
      <c r="P7" s="22">
        <v>-82.24</v>
      </c>
      <c r="Q7" s="60"/>
    </row>
    <row r="9" spans="1:17" ht="15" thickBot="1"/>
    <row r="10" spans="1:17" ht="21" customHeight="1">
      <c r="A10" s="32" t="s">
        <v>59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4"/>
    </row>
    <row r="11" spans="1:17" ht="15.75" thickBot="1">
      <c r="A11" s="29" t="s">
        <v>51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1"/>
    </row>
    <row r="12" spans="1:17" ht="15" customHeight="1">
      <c r="A12" s="52" t="s">
        <v>12</v>
      </c>
      <c r="B12" s="48" t="s">
        <v>56</v>
      </c>
      <c r="C12" s="49"/>
      <c r="D12" s="46" t="s">
        <v>57</v>
      </c>
      <c r="E12" s="46"/>
      <c r="F12" s="45" t="s">
        <v>16</v>
      </c>
      <c r="G12" s="45"/>
      <c r="H12" s="46" t="s">
        <v>40</v>
      </c>
      <c r="I12" s="18"/>
      <c r="J12" s="52" t="s">
        <v>12</v>
      </c>
      <c r="K12" s="48" t="s">
        <v>56</v>
      </c>
      <c r="L12" s="49"/>
      <c r="M12" s="46" t="s">
        <v>57</v>
      </c>
      <c r="N12" s="46"/>
      <c r="O12" s="45" t="s">
        <v>17</v>
      </c>
      <c r="P12" s="45"/>
      <c r="Q12" s="43" t="s">
        <v>41</v>
      </c>
    </row>
    <row r="13" spans="1:17" ht="15" thickBot="1">
      <c r="A13" s="53"/>
      <c r="B13" s="50"/>
      <c r="C13" s="51"/>
      <c r="D13" s="47"/>
      <c r="E13" s="47"/>
      <c r="F13" s="16" t="s">
        <v>52</v>
      </c>
      <c r="G13" s="16" t="s">
        <v>53</v>
      </c>
      <c r="H13" s="47"/>
      <c r="I13" s="18"/>
      <c r="J13" s="53"/>
      <c r="K13" s="50"/>
      <c r="L13" s="51"/>
      <c r="M13" s="47"/>
      <c r="N13" s="47"/>
      <c r="O13" s="16" t="s">
        <v>52</v>
      </c>
      <c r="P13" s="16" t="s">
        <v>53</v>
      </c>
      <c r="Q13" s="44"/>
    </row>
    <row r="14" spans="1:17" ht="15">
      <c r="A14" s="42" t="s">
        <v>55</v>
      </c>
      <c r="B14" s="14" t="s">
        <v>13</v>
      </c>
      <c r="C14" s="14">
        <v>623334</v>
      </c>
      <c r="D14" s="14" t="s">
        <v>13</v>
      </c>
      <c r="E14" s="14">
        <v>623334</v>
      </c>
      <c r="F14" s="21">
        <v>10.78</v>
      </c>
      <c r="G14" s="21">
        <v>11.87</v>
      </c>
      <c r="H14" s="54">
        <f>10*LOG((10^(F14/10)+10^(F15/10)+10^(F16/10)+10^(G14/10)+10^(G15/10)+10^(G16/10))/6)</f>
        <v>12.54439770145316</v>
      </c>
      <c r="I14" s="18"/>
      <c r="J14" s="38" t="s">
        <v>55</v>
      </c>
      <c r="K14" s="14" t="s">
        <v>13</v>
      </c>
      <c r="L14" s="14">
        <v>623334</v>
      </c>
      <c r="M14" s="14" t="s">
        <v>13</v>
      </c>
      <c r="N14" s="14">
        <v>623334</v>
      </c>
      <c r="O14" s="21">
        <v>-81.03</v>
      </c>
      <c r="P14" s="21">
        <v>-81.31</v>
      </c>
      <c r="Q14" s="58">
        <f>10*LOG(6/((1/10^(O14/10))+(1/10^(O15/10))+(1/10^(O16/10))+(1/10^(P14/10))+(1/10^(P15/10))+(1/10^(P16/10))))</f>
        <v>-81.907911571910205</v>
      </c>
    </row>
    <row r="15" spans="1:17" ht="15">
      <c r="A15" s="42"/>
      <c r="B15" s="14" t="s">
        <v>14</v>
      </c>
      <c r="C15" s="14">
        <v>636666</v>
      </c>
      <c r="D15" s="14" t="s">
        <v>14</v>
      </c>
      <c r="E15" s="14">
        <v>636666</v>
      </c>
      <c r="F15" s="21">
        <v>12.6</v>
      </c>
      <c r="G15" s="21">
        <v>13.39</v>
      </c>
      <c r="H15" s="55"/>
      <c r="I15" s="18"/>
      <c r="J15" s="38"/>
      <c r="K15" s="14" t="s">
        <v>14</v>
      </c>
      <c r="L15" s="14">
        <v>636666</v>
      </c>
      <c r="M15" s="14" t="s">
        <v>14</v>
      </c>
      <c r="N15" s="14">
        <v>636666</v>
      </c>
      <c r="O15" s="21">
        <v>-82.72</v>
      </c>
      <c r="P15" s="21">
        <v>-82.72</v>
      </c>
      <c r="Q15" s="59"/>
    </row>
    <row r="16" spans="1:17" ht="15.75" thickBot="1">
      <c r="A16" s="63"/>
      <c r="B16" s="19" t="s">
        <v>15</v>
      </c>
      <c r="C16" s="19">
        <v>650000</v>
      </c>
      <c r="D16" s="19" t="s">
        <v>15</v>
      </c>
      <c r="E16" s="19">
        <v>650000</v>
      </c>
      <c r="F16" s="22">
        <v>12.98</v>
      </c>
      <c r="G16" s="22">
        <v>13.13</v>
      </c>
      <c r="H16" s="56"/>
      <c r="I16" s="20"/>
      <c r="J16" s="57"/>
      <c r="K16" s="19" t="s">
        <v>15</v>
      </c>
      <c r="L16" s="19">
        <v>650000</v>
      </c>
      <c r="M16" s="19" t="s">
        <v>15</v>
      </c>
      <c r="N16" s="19">
        <v>650000</v>
      </c>
      <c r="O16" s="22">
        <v>-81.45</v>
      </c>
      <c r="P16" s="22">
        <v>-81.91</v>
      </c>
      <c r="Q16" s="60"/>
    </row>
    <row r="18" spans="1:17" ht="15" thickBot="1"/>
    <row r="19" spans="1:17" ht="15">
      <c r="A19" s="32" t="s">
        <v>74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4"/>
    </row>
    <row r="20" spans="1:17" ht="15.75" thickBot="1">
      <c r="A20" s="29" t="s">
        <v>51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1"/>
    </row>
    <row r="21" spans="1:17">
      <c r="A21" s="52" t="s">
        <v>12</v>
      </c>
      <c r="B21" s="48" t="s">
        <v>56</v>
      </c>
      <c r="C21" s="49"/>
      <c r="D21" s="46" t="s">
        <v>57</v>
      </c>
      <c r="E21" s="46"/>
      <c r="F21" s="45" t="s">
        <v>16</v>
      </c>
      <c r="G21" s="45"/>
      <c r="H21" s="46" t="s">
        <v>40</v>
      </c>
      <c r="I21" s="18"/>
      <c r="J21" s="52" t="s">
        <v>12</v>
      </c>
      <c r="K21" s="48" t="s">
        <v>56</v>
      </c>
      <c r="L21" s="49"/>
      <c r="M21" s="46" t="s">
        <v>57</v>
      </c>
      <c r="N21" s="46"/>
      <c r="O21" s="45" t="s">
        <v>17</v>
      </c>
      <c r="P21" s="45"/>
      <c r="Q21" s="43" t="s">
        <v>41</v>
      </c>
    </row>
    <row r="22" spans="1:17" ht="15" thickBot="1">
      <c r="A22" s="53"/>
      <c r="B22" s="50"/>
      <c r="C22" s="51"/>
      <c r="D22" s="47"/>
      <c r="E22" s="47"/>
      <c r="F22" s="16" t="s">
        <v>52</v>
      </c>
      <c r="G22" s="16" t="s">
        <v>53</v>
      </c>
      <c r="H22" s="47"/>
      <c r="I22" s="18"/>
      <c r="J22" s="53"/>
      <c r="K22" s="50"/>
      <c r="L22" s="51"/>
      <c r="M22" s="47"/>
      <c r="N22" s="47"/>
      <c r="O22" s="16" t="s">
        <v>52</v>
      </c>
      <c r="P22" s="16" t="s">
        <v>53</v>
      </c>
      <c r="Q22" s="44"/>
    </row>
    <row r="23" spans="1:17" ht="15">
      <c r="A23" s="41" t="s">
        <v>54</v>
      </c>
      <c r="B23" s="15" t="s">
        <v>13</v>
      </c>
      <c r="C23" s="14">
        <v>142600</v>
      </c>
      <c r="D23" s="15" t="s">
        <v>13</v>
      </c>
      <c r="E23" s="14">
        <v>153600</v>
      </c>
      <c r="F23" s="21"/>
      <c r="G23" s="21"/>
      <c r="H23" s="39">
        <f>10*LOG((10^(F23/10)+10^(F24/10)+10^(F25/10)+10^(G23/10)+10^(G24/10)+10^(G25/10))/6)</f>
        <v>0</v>
      </c>
      <c r="I23" s="18"/>
      <c r="J23" s="37" t="s">
        <v>54</v>
      </c>
      <c r="K23" s="15" t="s">
        <v>13</v>
      </c>
      <c r="L23" s="14">
        <v>142600</v>
      </c>
      <c r="M23" s="15" t="s">
        <v>13</v>
      </c>
      <c r="N23" s="14">
        <v>153600</v>
      </c>
      <c r="O23" s="21"/>
      <c r="P23" s="21"/>
      <c r="Q23" s="35">
        <f>10*LOG(6/((1/10^(O23/10))+(1/10^(O24/10))+(1/10^(O25/10))+(1/10^(P23/10))+(1/10^(P24/10))+(1/10^(P25/10))))</f>
        <v>0</v>
      </c>
    </row>
    <row r="24" spans="1:17" ht="15">
      <c r="A24" s="42"/>
      <c r="B24" s="14" t="s">
        <v>14</v>
      </c>
      <c r="C24" s="14">
        <v>145600</v>
      </c>
      <c r="D24" s="14" t="s">
        <v>14</v>
      </c>
      <c r="E24" s="14">
        <v>156600</v>
      </c>
      <c r="F24" s="21"/>
      <c r="G24" s="21"/>
      <c r="H24" s="40"/>
      <c r="I24" s="18"/>
      <c r="J24" s="38"/>
      <c r="K24" s="14" t="s">
        <v>14</v>
      </c>
      <c r="L24" s="14">
        <v>145600</v>
      </c>
      <c r="M24" s="14" t="s">
        <v>14</v>
      </c>
      <c r="N24" s="14">
        <v>156600</v>
      </c>
      <c r="O24" s="21"/>
      <c r="P24" s="21"/>
      <c r="Q24" s="36"/>
    </row>
    <row r="25" spans="1:17" ht="15">
      <c r="A25" s="42"/>
      <c r="B25" s="14" t="s">
        <v>15</v>
      </c>
      <c r="C25" s="14">
        <v>147600</v>
      </c>
      <c r="D25" s="14" t="s">
        <v>15</v>
      </c>
      <c r="E25" s="14">
        <v>158600</v>
      </c>
      <c r="F25" s="21"/>
      <c r="G25" s="21"/>
      <c r="H25" s="40"/>
      <c r="I25" s="18"/>
      <c r="J25" s="38"/>
      <c r="K25" s="14" t="s">
        <v>15</v>
      </c>
      <c r="L25" s="14">
        <v>147600</v>
      </c>
      <c r="M25" s="14" t="s">
        <v>15</v>
      </c>
      <c r="N25" s="14">
        <v>158600</v>
      </c>
      <c r="O25" s="21"/>
      <c r="P25" s="21"/>
      <c r="Q25" s="36"/>
    </row>
    <row r="27" spans="1:17" ht="15" thickBot="1"/>
    <row r="28" spans="1:17" ht="15">
      <c r="A28" s="32" t="s">
        <v>75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4"/>
    </row>
    <row r="29" spans="1:17" ht="15.75" thickBot="1">
      <c r="A29" s="29" t="s">
        <v>51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1"/>
    </row>
    <row r="30" spans="1:17">
      <c r="A30" s="52" t="s">
        <v>12</v>
      </c>
      <c r="B30" s="48" t="s">
        <v>56</v>
      </c>
      <c r="C30" s="49"/>
      <c r="D30" s="46" t="s">
        <v>57</v>
      </c>
      <c r="E30" s="46"/>
      <c r="F30" s="45" t="s">
        <v>16</v>
      </c>
      <c r="G30" s="45"/>
      <c r="H30" s="46" t="s">
        <v>40</v>
      </c>
      <c r="I30" s="18"/>
      <c r="J30" s="52" t="s">
        <v>12</v>
      </c>
      <c r="K30" s="48" t="s">
        <v>56</v>
      </c>
      <c r="L30" s="49"/>
      <c r="M30" s="46" t="s">
        <v>57</v>
      </c>
      <c r="N30" s="46"/>
      <c r="O30" s="45" t="s">
        <v>17</v>
      </c>
      <c r="P30" s="45"/>
      <c r="Q30" s="43" t="s">
        <v>41</v>
      </c>
    </row>
    <row r="31" spans="1:17" ht="15" thickBot="1">
      <c r="A31" s="53"/>
      <c r="B31" s="50"/>
      <c r="C31" s="51"/>
      <c r="D31" s="47"/>
      <c r="E31" s="47"/>
      <c r="F31" s="16" t="s">
        <v>52</v>
      </c>
      <c r="G31" s="16" t="s">
        <v>53</v>
      </c>
      <c r="H31" s="47"/>
      <c r="I31" s="18"/>
      <c r="J31" s="53"/>
      <c r="K31" s="50"/>
      <c r="L31" s="51"/>
      <c r="M31" s="47"/>
      <c r="N31" s="47"/>
      <c r="O31" s="16" t="s">
        <v>52</v>
      </c>
      <c r="P31" s="16" t="s">
        <v>53</v>
      </c>
      <c r="Q31" s="44"/>
    </row>
    <row r="32" spans="1:17" ht="15">
      <c r="A32" s="41" t="s">
        <v>54</v>
      </c>
      <c r="B32" s="15" t="s">
        <v>13</v>
      </c>
      <c r="C32" s="14">
        <v>142600</v>
      </c>
      <c r="D32" s="15" t="s">
        <v>13</v>
      </c>
      <c r="E32" s="14">
        <v>153600</v>
      </c>
      <c r="F32" s="21"/>
      <c r="G32" s="21"/>
      <c r="H32" s="39">
        <f>10*LOG((10^(F32/10)+10^(F33/10)+10^(F34/10)+10^(G32/10)+10^(G33/10)+10^(G34/10))/6)</f>
        <v>0</v>
      </c>
      <c r="I32" s="18"/>
      <c r="J32" s="37" t="s">
        <v>54</v>
      </c>
      <c r="K32" s="15" t="s">
        <v>13</v>
      </c>
      <c r="L32" s="14">
        <v>142600</v>
      </c>
      <c r="M32" s="15" t="s">
        <v>13</v>
      </c>
      <c r="N32" s="14">
        <v>153600</v>
      </c>
      <c r="O32" s="21"/>
      <c r="P32" s="21"/>
      <c r="Q32" s="35">
        <f>10*LOG(6/((1/10^(O32/10))+(1/10^(O33/10))+(1/10^(O34/10))+(1/10^(P32/10))+(1/10^(P33/10))+(1/10^(P34/10))))</f>
        <v>0</v>
      </c>
    </row>
    <row r="33" spans="1:17" ht="15">
      <c r="A33" s="42"/>
      <c r="B33" s="14" t="s">
        <v>14</v>
      </c>
      <c r="C33" s="14">
        <v>145600</v>
      </c>
      <c r="D33" s="14" t="s">
        <v>14</v>
      </c>
      <c r="E33" s="14">
        <v>156600</v>
      </c>
      <c r="F33" s="21"/>
      <c r="G33" s="21"/>
      <c r="H33" s="40"/>
      <c r="I33" s="18"/>
      <c r="J33" s="38"/>
      <c r="K33" s="14" t="s">
        <v>14</v>
      </c>
      <c r="L33" s="14">
        <v>145600</v>
      </c>
      <c r="M33" s="14" t="s">
        <v>14</v>
      </c>
      <c r="N33" s="14">
        <v>156600</v>
      </c>
      <c r="O33" s="21"/>
      <c r="P33" s="21"/>
      <c r="Q33" s="36"/>
    </row>
    <row r="34" spans="1:17" ht="15">
      <c r="A34" s="42"/>
      <c r="B34" s="14" t="s">
        <v>15</v>
      </c>
      <c r="C34" s="14">
        <v>147600</v>
      </c>
      <c r="D34" s="14" t="s">
        <v>15</v>
      </c>
      <c r="E34" s="14">
        <v>158600</v>
      </c>
      <c r="F34" s="21"/>
      <c r="G34" s="21"/>
      <c r="H34" s="40"/>
      <c r="I34" s="18"/>
      <c r="J34" s="38"/>
      <c r="K34" s="14" t="s">
        <v>15</v>
      </c>
      <c r="L34" s="14">
        <v>147600</v>
      </c>
      <c r="M34" s="14" t="s">
        <v>15</v>
      </c>
      <c r="N34" s="14">
        <v>158600</v>
      </c>
      <c r="O34" s="21"/>
      <c r="P34" s="21"/>
      <c r="Q34" s="36"/>
    </row>
    <row r="46" spans="1:17" ht="38.25" customHeight="1">
      <c r="A46" s="61" t="s">
        <v>64</v>
      </c>
      <c r="B46" s="62"/>
      <c r="C46" s="62"/>
      <c r="D46" s="62"/>
      <c r="E46" s="62"/>
      <c r="F46" s="62"/>
      <c r="G46" s="62"/>
    </row>
  </sheetData>
  <mergeCells count="65">
    <mergeCell ref="H5:H7"/>
    <mergeCell ref="A12:A13"/>
    <mergeCell ref="B12:C13"/>
    <mergeCell ref="A3:A4"/>
    <mergeCell ref="D3:E4"/>
    <mergeCell ref="F3:G3"/>
    <mergeCell ref="A5:A7"/>
    <mergeCell ref="J3:J4"/>
    <mergeCell ref="K3:L4"/>
    <mergeCell ref="M3:N4"/>
    <mergeCell ref="O3:P3"/>
    <mergeCell ref="H3:H4"/>
    <mergeCell ref="A1:Q1"/>
    <mergeCell ref="A2:Q2"/>
    <mergeCell ref="A10:Q10"/>
    <mergeCell ref="A11:Q11"/>
    <mergeCell ref="D12:E13"/>
    <mergeCell ref="F12:G12"/>
    <mergeCell ref="H12:H13"/>
    <mergeCell ref="J12:J13"/>
    <mergeCell ref="K12:L13"/>
    <mergeCell ref="M12:N13"/>
    <mergeCell ref="O12:P12"/>
    <mergeCell ref="Q12:Q13"/>
    <mergeCell ref="Q3:Q4"/>
    <mergeCell ref="J5:J7"/>
    <mergeCell ref="Q5:Q7"/>
    <mergeCell ref="B3:C4"/>
    <mergeCell ref="H14:H16"/>
    <mergeCell ref="J14:J16"/>
    <mergeCell ref="Q14:Q16"/>
    <mergeCell ref="A46:G46"/>
    <mergeCell ref="A14:A16"/>
    <mergeCell ref="Q32:Q34"/>
    <mergeCell ref="J32:J34"/>
    <mergeCell ref="H32:H34"/>
    <mergeCell ref="A32:A34"/>
    <mergeCell ref="Q30:Q31"/>
    <mergeCell ref="A28:Q28"/>
    <mergeCell ref="F30:G30"/>
    <mergeCell ref="D30:E31"/>
    <mergeCell ref="B30:C31"/>
    <mergeCell ref="A30:A31"/>
    <mergeCell ref="A29:Q29"/>
    <mergeCell ref="O30:P30"/>
    <mergeCell ref="M30:N31"/>
    <mergeCell ref="K30:L31"/>
    <mergeCell ref="J30:J31"/>
    <mergeCell ref="H30:H31"/>
    <mergeCell ref="A20:Q20"/>
    <mergeCell ref="A19:Q19"/>
    <mergeCell ref="Q23:Q25"/>
    <mergeCell ref="J23:J25"/>
    <mergeCell ref="H23:H25"/>
    <mergeCell ref="A23:A25"/>
    <mergeCell ref="Q21:Q22"/>
    <mergeCell ref="O21:P21"/>
    <mergeCell ref="M21:N22"/>
    <mergeCell ref="K21:L22"/>
    <mergeCell ref="J21:J22"/>
    <mergeCell ref="H21:H22"/>
    <mergeCell ref="F21:G21"/>
    <mergeCell ref="D21:E22"/>
    <mergeCell ref="B21:C22"/>
    <mergeCell ref="A21:A22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9</xdr:col>
                <xdr:colOff>723900</xdr:colOff>
                <xdr:row>39</xdr:row>
                <xdr:rowOff>19050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39</xdr:row>
                <xdr:rowOff>180975</xdr:rowOff>
              </from>
              <to>
                <xdr:col>9</xdr:col>
                <xdr:colOff>723900</xdr:colOff>
                <xdr:row>42</xdr:row>
                <xdr:rowOff>142875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AC meas. results (talk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OPPO</cp:lastModifiedBy>
  <dcterms:created xsi:type="dcterms:W3CDTF">2014-04-03T16:46:49Z</dcterms:created>
  <dcterms:modified xsi:type="dcterms:W3CDTF">2023-11-03T12:36:17Z</dcterms:modified>
  <cp:category/>
</cp:coreProperties>
</file>